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章末問題\5日目\"/>
    </mc:Choice>
  </mc:AlternateContent>
  <xr:revisionPtr revIDLastSave="0" documentId="13_ncr:1_{73B1F875-BE88-46B3-A32B-30E95F1A64F4}" xr6:coauthVersionLast="47" xr6:coauthVersionMax="47" xr10:uidLastSave="{00000000-0000-0000-0000-000000000000}"/>
  <bookViews>
    <workbookView xWindow="-108" yWindow="-108" windowWidth="23256" windowHeight="12456" activeTab="1" xr2:uid="{F56A7221-3970-485E-8A71-FF986F196EAA}"/>
  </bookViews>
  <sheets>
    <sheet name="5日目1" sheetId="2" r:id="rId1"/>
    <sheet name="5日目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26" i="1" s="1"/>
  <c r="F16" i="1"/>
  <c r="F17" i="1"/>
  <c r="F18" i="1"/>
  <c r="F19" i="1"/>
  <c r="F20" i="1"/>
  <c r="F21" i="1"/>
  <c r="F22" i="1"/>
  <c r="F23" i="1"/>
  <c r="F24" i="1"/>
  <c r="F25" i="1"/>
  <c r="F7" i="1"/>
  <c r="F8" i="1"/>
  <c r="F9" i="1"/>
  <c r="F10" i="1"/>
  <c r="F11" i="1"/>
  <c r="F12" i="1"/>
  <c r="F13" i="1"/>
  <c r="F6" i="1"/>
  <c r="D26" i="1"/>
  <c r="E26" i="1"/>
  <c r="D27" i="1"/>
  <c r="E27" i="1"/>
  <c r="D28" i="1"/>
  <c r="E28" i="1"/>
  <c r="D29" i="1"/>
  <c r="E29" i="1"/>
  <c r="C29" i="1"/>
  <c r="C28" i="1"/>
  <c r="C27" i="1"/>
  <c r="C26" i="1"/>
  <c r="G7" i="1"/>
  <c r="H7" i="1"/>
  <c r="I7" i="1" s="1"/>
  <c r="G8" i="1"/>
  <c r="H8" i="1"/>
  <c r="I8" i="1" s="1"/>
  <c r="G9" i="1"/>
  <c r="H9" i="1"/>
  <c r="I9" i="1" s="1"/>
  <c r="G10" i="1"/>
  <c r="H10" i="1"/>
  <c r="I10" i="1" s="1"/>
  <c r="G11" i="1"/>
  <c r="H11" i="1"/>
  <c r="I11" i="1"/>
  <c r="G12" i="1"/>
  <c r="H12" i="1"/>
  <c r="I12" i="1" s="1"/>
  <c r="G13" i="1"/>
  <c r="H13" i="1"/>
  <c r="I13" i="1" s="1"/>
  <c r="G14" i="1"/>
  <c r="H14" i="1"/>
  <c r="I14" i="1"/>
  <c r="G15" i="1"/>
  <c r="H15" i="1"/>
  <c r="I15" i="1" s="1"/>
  <c r="G16" i="1"/>
  <c r="H16" i="1"/>
  <c r="I16" i="1" s="1"/>
  <c r="G17" i="1"/>
  <c r="H17" i="1"/>
  <c r="I17" i="1" s="1"/>
  <c r="G18" i="1"/>
  <c r="H18" i="1"/>
  <c r="I18" i="1"/>
  <c r="G19" i="1"/>
  <c r="H19" i="1"/>
  <c r="I19" i="1"/>
  <c r="G20" i="1"/>
  <c r="H20" i="1"/>
  <c r="I20" i="1" s="1"/>
  <c r="G21" i="1"/>
  <c r="H21" i="1"/>
  <c r="I21" i="1" s="1"/>
  <c r="G22" i="1"/>
  <c r="H22" i="1"/>
  <c r="I22" i="1"/>
  <c r="G23" i="1"/>
  <c r="H23" i="1"/>
  <c r="I23" i="1" s="1"/>
  <c r="G24" i="1"/>
  <c r="H24" i="1"/>
  <c r="I24" i="1" s="1"/>
  <c r="G25" i="1"/>
  <c r="H25" i="1"/>
  <c r="I25" i="1" s="1"/>
  <c r="I6" i="1"/>
  <c r="H6" i="1"/>
  <c r="G6" i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E19" i="2"/>
  <c r="E5" i="2"/>
  <c r="E9" i="2"/>
  <c r="E10" i="2"/>
  <c r="E11" i="2"/>
  <c r="E13" i="2"/>
  <c r="E17" i="2"/>
  <c r="E18" i="2"/>
  <c r="C4" i="2"/>
  <c r="E4" i="2" s="1"/>
  <c r="C5" i="2"/>
  <c r="C6" i="2"/>
  <c r="E6" i="2" s="1"/>
  <c r="C7" i="2"/>
  <c r="E7" i="2" s="1"/>
  <c r="C8" i="2"/>
  <c r="E8" i="2" s="1"/>
  <c r="C9" i="2"/>
  <c r="C10" i="2"/>
  <c r="C11" i="2"/>
  <c r="C12" i="2"/>
  <c r="E12" i="2" s="1"/>
  <c r="C13" i="2"/>
  <c r="C14" i="2"/>
  <c r="E14" i="2" s="1"/>
  <c r="C15" i="2"/>
  <c r="E15" i="2" s="1"/>
  <c r="C16" i="2"/>
  <c r="E16" i="2" s="1"/>
  <c r="C17" i="2"/>
  <c r="C18" i="2"/>
  <c r="F28" i="1" l="1"/>
  <c r="F27" i="1"/>
</calcChain>
</file>

<file path=xl/sharedStrings.xml><?xml version="1.0" encoding="utf-8"?>
<sst xmlns="http://schemas.openxmlformats.org/spreadsheetml/2006/main" count="84" uniqueCount="83">
  <si>
    <t>期末テスト結果</t>
    <rPh sb="0" eb="2">
      <t>キマツ</t>
    </rPh>
    <rPh sb="5" eb="7">
      <t>ケッカ</t>
    </rPh>
    <phoneticPr fontId="1"/>
  </si>
  <si>
    <t>英語：</t>
    <rPh sb="0" eb="2">
      <t>エイゴ</t>
    </rPh>
    <phoneticPr fontId="1"/>
  </si>
  <si>
    <t>倍で計算</t>
    <rPh sb="0" eb="1">
      <t>バイ</t>
    </rPh>
    <rPh sb="2" eb="4">
      <t>ケイサン</t>
    </rPh>
    <phoneticPr fontId="1"/>
  </si>
  <si>
    <t>数学：</t>
    <rPh sb="0" eb="2">
      <t>スウガク</t>
    </rPh>
    <phoneticPr fontId="1"/>
  </si>
  <si>
    <t>学籍番号</t>
    <rPh sb="0" eb="4">
      <t>ガクセキバンゴウ</t>
    </rPh>
    <phoneticPr fontId="2"/>
  </si>
  <si>
    <t>氏名</t>
  </si>
  <si>
    <t>英語</t>
    <rPh sb="0" eb="2">
      <t>エイゴ</t>
    </rPh>
    <phoneticPr fontId="2"/>
  </si>
  <si>
    <t>数学</t>
    <rPh sb="0" eb="2">
      <t>スウガク</t>
    </rPh>
    <phoneticPr fontId="2"/>
  </si>
  <si>
    <t>国語</t>
    <rPh sb="0" eb="2">
      <t>コクゴ</t>
    </rPh>
    <phoneticPr fontId="2"/>
  </si>
  <si>
    <t>25F0002</t>
  </si>
  <si>
    <t>河村　司</t>
  </si>
  <si>
    <t>福田　翠</t>
  </si>
  <si>
    <t>25F0003</t>
  </si>
  <si>
    <t>三沢　美也</t>
  </si>
  <si>
    <t>佐々木　このみ</t>
  </si>
  <si>
    <t>25C0004</t>
  </si>
  <si>
    <t>寺内　涼</t>
  </si>
  <si>
    <t>25D0004</t>
  </si>
  <si>
    <t>大久保　優</t>
  </si>
  <si>
    <t>25D0005</t>
  </si>
  <si>
    <t>笹尾　正樹</t>
  </si>
  <si>
    <t>25F0001</t>
  </si>
  <si>
    <t>前田　隆</t>
  </si>
  <si>
    <t>25C0003</t>
  </si>
  <si>
    <t>青山　恭介</t>
  </si>
  <si>
    <t>25F0005</t>
  </si>
  <si>
    <t>加賀　巴江</t>
  </si>
  <si>
    <t>柏木　恵美</t>
  </si>
  <si>
    <t>25C0001</t>
  </si>
  <si>
    <t>野村　洋一</t>
    <rPh sb="0" eb="2">
      <t>ノムラ</t>
    </rPh>
    <rPh sb="3" eb="5">
      <t>ヨウイチ</t>
    </rPh>
    <phoneticPr fontId="2"/>
  </si>
  <si>
    <t>神田　幸子</t>
    <rPh sb="0" eb="2">
      <t>カンダ</t>
    </rPh>
    <rPh sb="3" eb="5">
      <t>サチコ</t>
    </rPh>
    <phoneticPr fontId="2"/>
  </si>
  <si>
    <t>25D0003</t>
  </si>
  <si>
    <t>工藤　愛美</t>
    <rPh sb="0" eb="2">
      <t>クドウ</t>
    </rPh>
    <rPh sb="3" eb="5">
      <t>マナミ</t>
    </rPh>
    <phoneticPr fontId="2"/>
  </si>
  <si>
    <t>25F0004</t>
  </si>
  <si>
    <t>藤井　かおる</t>
    <rPh sb="0" eb="2">
      <t>フジイ</t>
    </rPh>
    <phoneticPr fontId="2"/>
  </si>
  <si>
    <t>25D0001</t>
  </si>
  <si>
    <t>廣瀬　隆光</t>
    <rPh sb="0" eb="2">
      <t>ヒロセ</t>
    </rPh>
    <rPh sb="3" eb="5">
      <t>タカミツ</t>
    </rPh>
    <phoneticPr fontId="2"/>
  </si>
  <si>
    <t>25C0005</t>
  </si>
  <si>
    <t>吉永　空</t>
    <rPh sb="0" eb="2">
      <t>ヨシナガ</t>
    </rPh>
    <rPh sb="3" eb="4">
      <t>ソラ</t>
    </rPh>
    <phoneticPr fontId="2"/>
  </si>
  <si>
    <t>25D0002</t>
  </si>
  <si>
    <t>大塚　南海</t>
    <rPh sb="0" eb="2">
      <t>オオツカ</t>
    </rPh>
    <rPh sb="3" eb="5">
      <t>ミナミ</t>
    </rPh>
    <phoneticPr fontId="2"/>
  </si>
  <si>
    <t>諸田　小太郎</t>
    <rPh sb="0" eb="2">
      <t>モロタ</t>
    </rPh>
    <rPh sb="3" eb="6">
      <t>コタロウ</t>
    </rPh>
    <phoneticPr fontId="2"/>
  </si>
  <si>
    <t>25C0006</t>
  </si>
  <si>
    <t>小松野　翔琉</t>
    <rPh sb="0" eb="2">
      <t>コマツ</t>
    </rPh>
    <rPh sb="2" eb="3">
      <t>ノ</t>
    </rPh>
    <rPh sb="4" eb="6">
      <t>カケル</t>
    </rPh>
    <phoneticPr fontId="2"/>
  </si>
  <si>
    <t>平均</t>
    <rPh sb="0" eb="2">
      <t>ヘイキン</t>
    </rPh>
    <phoneticPr fontId="2"/>
  </si>
  <si>
    <t>最高得点</t>
    <rPh sb="0" eb="4">
      <t>サイコウトクテン</t>
    </rPh>
    <phoneticPr fontId="2"/>
  </si>
  <si>
    <t>最低得点</t>
    <rPh sb="0" eb="4">
      <t>サイテイトクテン</t>
    </rPh>
    <phoneticPr fontId="2"/>
  </si>
  <si>
    <t>欠席者数</t>
    <rPh sb="0" eb="3">
      <t>ケッセキシャ</t>
    </rPh>
    <rPh sb="3" eb="4">
      <t>スウ</t>
    </rPh>
    <phoneticPr fontId="2"/>
  </si>
  <si>
    <t>クラス</t>
  </si>
  <si>
    <t>レート</t>
    <phoneticPr fontId="6"/>
  </si>
  <si>
    <t>1$</t>
    <phoneticPr fontId="6"/>
  </si>
  <si>
    <t>円</t>
    <rPh sb="0" eb="1">
      <t>エン</t>
    </rPh>
    <phoneticPr fontId="6"/>
  </si>
  <si>
    <t>商品名</t>
    <rPh sb="0" eb="3">
      <t>ショウヒンメイ</t>
    </rPh>
    <phoneticPr fontId="6"/>
  </si>
  <si>
    <t>輸入価格</t>
    <rPh sb="0" eb="2">
      <t>ユニュウ</t>
    </rPh>
    <rPh sb="2" eb="4">
      <t>カカク</t>
    </rPh>
    <phoneticPr fontId="6"/>
  </si>
  <si>
    <t>国内販売価格</t>
    <rPh sb="0" eb="2">
      <t>コクナイ</t>
    </rPh>
    <rPh sb="2" eb="4">
      <t>ハンバイ</t>
    </rPh>
    <rPh sb="4" eb="6">
      <t>カカク</t>
    </rPh>
    <phoneticPr fontId="6"/>
  </si>
  <si>
    <t>販売数</t>
    <rPh sb="0" eb="3">
      <t>ハンバイスウ</t>
    </rPh>
    <phoneticPr fontId="6"/>
  </si>
  <si>
    <t>売上高</t>
    <rPh sb="0" eb="2">
      <t>ウリアゲ</t>
    </rPh>
    <rPh sb="2" eb="3">
      <t>ダカ</t>
    </rPh>
    <phoneticPr fontId="6"/>
  </si>
  <si>
    <t>構成比</t>
    <rPh sb="0" eb="3">
      <t>コウセイヒ</t>
    </rPh>
    <phoneticPr fontId="6"/>
  </si>
  <si>
    <t>シアーシャツ</t>
    <phoneticPr fontId="6"/>
  </si>
  <si>
    <t>ティアードドレス</t>
    <phoneticPr fontId="6"/>
  </si>
  <si>
    <t>カラーレスジャケット</t>
    <phoneticPr fontId="6"/>
  </si>
  <si>
    <t>アートプリントドレス</t>
    <phoneticPr fontId="6"/>
  </si>
  <si>
    <t>2way リング</t>
    <phoneticPr fontId="6"/>
  </si>
  <si>
    <t>レイヤードトップス</t>
    <phoneticPr fontId="6"/>
  </si>
  <si>
    <t>ジップアップサンダル</t>
    <phoneticPr fontId="6"/>
  </si>
  <si>
    <t>スターピアス</t>
    <phoneticPr fontId="6"/>
  </si>
  <si>
    <t>フリンジデニム</t>
    <phoneticPr fontId="6"/>
  </si>
  <si>
    <t>デニムビスチェ</t>
    <phoneticPr fontId="6"/>
  </si>
  <si>
    <t>シルキースカート</t>
    <phoneticPr fontId="6"/>
  </si>
  <si>
    <t>パールチョーカー</t>
    <phoneticPr fontId="6"/>
  </si>
  <si>
    <t>フラワーデザインキャミ</t>
    <phoneticPr fontId="6"/>
  </si>
  <si>
    <t>スクエアブーツ</t>
    <phoneticPr fontId="6"/>
  </si>
  <si>
    <t>クリアサンダル</t>
    <phoneticPr fontId="6"/>
  </si>
  <si>
    <t>結果送信用メールアドレス</t>
    <rPh sb="0" eb="2">
      <t>ケッカ</t>
    </rPh>
    <rPh sb="2" eb="4">
      <t>ソウシン</t>
    </rPh>
    <rPh sb="4" eb="5">
      <t>ヨウ</t>
    </rPh>
    <phoneticPr fontId="4"/>
  </si>
  <si>
    <t>学籍番号小文字</t>
    <rPh sb="0" eb="4">
      <t>ガクセキバンゴウ</t>
    </rPh>
    <rPh sb="4" eb="7">
      <t>コモジ</t>
    </rPh>
    <phoneticPr fontId="4"/>
  </si>
  <si>
    <t>インポート商品販売実績</t>
    <rPh sb="5" eb="7">
      <t>ショウヒン</t>
    </rPh>
    <rPh sb="7" eb="9">
      <t>ハンバイ</t>
    </rPh>
    <rPh sb="9" eb="11">
      <t>ジッセキ</t>
    </rPh>
    <phoneticPr fontId="1"/>
  </si>
  <si>
    <t>合計</t>
    <rPh sb="0" eb="2">
      <t>ゴウケイ</t>
    </rPh>
    <phoneticPr fontId="2"/>
  </si>
  <si>
    <t>25C0002</t>
  </si>
  <si>
    <t>25D0006</t>
  </si>
  <si>
    <t>25D0007</t>
  </si>
  <si>
    <t>25F0006</t>
  </si>
  <si>
    <t>25F0007</t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</si>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</sst>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[$$-409]#,##0.00;[Red][$$-409]#,##0.00"/>
    <numFmt numFmtId="177" formatCode="0.0%"/>
    <numFmt numFmtId="178" formatCode="#,##0.0;[Red]\-#,##0.0"/>
  </numFmts>
  <fonts count="11"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</font>
    <font>
      <b/>
      <sz val="11"/>
      <color rgb="FF3F3F3F"/>
      <name val="游ゴシック"/>
      <family val="2"/>
      <charset val="128"/>
    </font>
    <font>
      <sz val="6"/>
      <name val="游ゴシック"/>
      <family val="2"/>
      <charset val="128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14"/>
      <color theme="3"/>
      <name val="游ゴシック Light"/>
      <family val="2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7" fillId="0" borderId="0">
      <alignment vertical="center"/>
    </xf>
    <xf numFmtId="6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7" fillId="0" borderId="0" xfId="3">
      <alignment vertical="center"/>
    </xf>
    <xf numFmtId="0" fontId="7" fillId="0" borderId="0" xfId="3" applyAlignment="1">
      <alignment horizontal="right" vertical="center"/>
    </xf>
    <xf numFmtId="0" fontId="3" fillId="2" borderId="1" xfId="2" applyAlignment="1">
      <alignment horizontal="center" vertical="center"/>
    </xf>
    <xf numFmtId="176" fontId="7" fillId="0" borderId="0" xfId="3" applyNumberFormat="1">
      <alignment vertical="center"/>
    </xf>
    <xf numFmtId="6" fontId="0" fillId="0" borderId="0" xfId="4" applyFont="1">
      <alignment vertical="center"/>
    </xf>
    <xf numFmtId="38" fontId="0" fillId="0" borderId="0" xfId="5" applyFont="1">
      <alignment vertical="center"/>
    </xf>
    <xf numFmtId="177" fontId="0" fillId="0" borderId="0" xfId="6" applyNumberFormat="1" applyFont="1">
      <alignment vertical="center"/>
    </xf>
    <xf numFmtId="38" fontId="7" fillId="0" borderId="0" xfId="3" applyNumberFormat="1">
      <alignment vertical="center"/>
    </xf>
    <xf numFmtId="177" fontId="7" fillId="0" borderId="0" xfId="3" applyNumberFormat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5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6" xfId="0" applyBorder="1">
      <alignment vertical="center"/>
    </xf>
    <xf numFmtId="0" fontId="8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78" fontId="0" fillId="0" borderId="13" xfId="7" applyNumberFormat="1" applyFont="1" applyBorder="1">
      <alignment vertical="center"/>
    </xf>
    <xf numFmtId="178" fontId="0" fillId="0" borderId="14" xfId="7" applyNumberFormat="1" applyFont="1" applyBorder="1">
      <alignment vertical="center"/>
    </xf>
    <xf numFmtId="0" fontId="10" fillId="0" borderId="0" xfId="1" applyFont="1">
      <alignment vertical="center"/>
    </xf>
    <xf numFmtId="0" fontId="0" fillId="0" borderId="0" xfId="0" applyAlignment="1">
      <alignment horizontal="right" vertical="center"/>
    </xf>
    <xf numFmtId="0" fontId="0" fillId="3" borderId="9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38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8">
    <cellStyle name="タイトル" xfId="1" builtinId="15"/>
    <cellStyle name="パーセント 2" xfId="6" xr:uid="{DE90FA5C-ACAA-4D19-A0DD-B5DDF781847F}"/>
    <cellStyle name="桁区切り" xfId="7" builtinId="6"/>
    <cellStyle name="桁区切り 2" xfId="5" xr:uid="{84FE598C-85E4-41FB-9DD1-8DCA90C59AC3}"/>
    <cellStyle name="出力" xfId="2" builtinId="21"/>
    <cellStyle name="通貨 2" xfId="4" xr:uid="{E0DBAE4A-655A-4BEE-B695-E0A5B6CEC086}"/>
    <cellStyle name="標準" xfId="0" builtinId="0"/>
    <cellStyle name="標準 10" xfId="3" xr:uid="{D27E0EDD-6693-4903-A5D3-C7E12EE9E2B6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177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177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none"/>
      </font>
      <numFmt numFmtId="10" formatCode="&quot;¥&quot;#,##0;[Red]&quot;¥&quot;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76" formatCode="[$$-409]#,##0.00;[Red][$$-409]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3B3049-785C-4041-AAF3-EA686C1CE435}" name="テーブル1" displayName="テーブル1" ref="A3:F19" totalsRowCount="1" headerRowDxfId="11" headerRowCellStyle="標準 10">
  <autoFilter ref="A3:F18" xr:uid="{B93B3049-785C-4041-AAF3-EA686C1CE435}"/>
  <tableColumns count="6">
    <tableColumn id="1" xr3:uid="{C11DBA07-3CA3-4D99-8385-4201ACB87D49}" name="商品名" totalsRowLabel="集計" totalsRowDxfId="10" dataCellStyle="標準 10"/>
    <tableColumn id="2" xr3:uid="{22F7034B-1951-41DD-9BC1-8E6BAFD9594E}" name="輸入価格" dataDxfId="9" totalsRowDxfId="8" dataCellStyle="標準 10"/>
    <tableColumn id="3" xr3:uid="{C6B3D596-527D-4023-A507-03E562C0A51F}" name="国内販売価格" dataDxfId="7" totalsRowDxfId="6" dataCellStyle="通貨 2">
      <calculatedColumnFormula>テーブル1[[#This Row],[輸入価格]]*$H$1</calculatedColumnFormula>
    </tableColumn>
    <tableColumn id="4" xr3:uid="{B40D28A1-9BAB-49A8-A45E-1986BD3673BE}" name="販売数" dataDxfId="5" totalsRowDxfId="4" dataCellStyle="桁区切り 2"/>
    <tableColumn id="5" xr3:uid="{0AF50C45-74E0-4BCC-9AD7-D70721A73C14}" name="売上高" totalsRowFunction="sum" dataDxfId="3" totalsRowDxfId="2" dataCellStyle="桁区切り 2">
      <calculatedColumnFormula>テーブル1[[#This Row],[国内販売価格]]*テーブル1[[#This Row],[販売数]]</calculatedColumnFormula>
    </tableColumn>
    <tableColumn id="6" xr3:uid="{A26DD98E-7E44-4DF1-ABE8-626A9855CE11}" name="構成比" totalsRowFunction="sum" dataDxfId="1" totalsRowDxfId="0" dataCellStyle="パーセント 2">
      <calculatedColumnFormula>テーブル1[[#This Row],[売上高]]/テーブル1[[#Totals],[売上高]]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7293-63EE-48A0-BF35-A588C3E4A8B1}">
  <sheetPr>
    <pageSetUpPr fitToPage="1"/>
  </sheetPr>
  <dimension ref="A1:I20"/>
  <sheetViews>
    <sheetView workbookViewId="0"/>
  </sheetViews>
  <sheetFormatPr defaultRowHeight="18"/>
  <cols>
    <col min="1" max="1" width="20.5" customWidth="1"/>
    <col min="2" max="2" width="9.796875" customWidth="1"/>
    <col min="3" max="3" width="13.3984375" customWidth="1"/>
    <col min="5" max="5" width="11.5" bestFit="1" customWidth="1"/>
  </cols>
  <sheetData>
    <row r="1" spans="1:9" ht="22.2">
      <c r="A1" s="33" t="s">
        <v>75</v>
      </c>
      <c r="B1" s="1"/>
      <c r="C1" s="1"/>
      <c r="D1" s="1"/>
      <c r="E1" s="1"/>
      <c r="F1" s="2" t="s">
        <v>49</v>
      </c>
      <c r="G1" s="3" t="s">
        <v>50</v>
      </c>
      <c r="H1" s="3">
        <v>150</v>
      </c>
      <c r="I1" s="1" t="s">
        <v>51</v>
      </c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29" t="s">
        <v>52</v>
      </c>
      <c r="B3" s="30" t="s">
        <v>53</v>
      </c>
      <c r="C3" s="30" t="s">
        <v>54</v>
      </c>
      <c r="D3" s="30" t="s">
        <v>55</v>
      </c>
      <c r="E3" s="30" t="s">
        <v>56</v>
      </c>
      <c r="F3" s="30" t="s">
        <v>57</v>
      </c>
      <c r="G3" s="1"/>
      <c r="H3" s="1"/>
      <c r="I3" s="1"/>
    </row>
    <row r="4" spans="1:9">
      <c r="A4" s="1" t="s">
        <v>58</v>
      </c>
      <c r="B4" s="4">
        <v>135</v>
      </c>
      <c r="C4" s="5">
        <f>テーブル1[[#This Row],[輸入価格]]*$H$1</f>
        <v>20250</v>
      </c>
      <c r="D4" s="6">
        <v>260</v>
      </c>
      <c r="E4" s="6">
        <f>テーブル1[[#This Row],[国内販売価格]]*テーブル1[[#This Row],[販売数]]</f>
        <v>5265000</v>
      </c>
      <c r="F4" s="7">
        <f>テーブル1[[#This Row],[売上高]]/テーブル1[[#Totals],[売上高]]</f>
        <v>3.5345652283369416E-2</v>
      </c>
      <c r="G4" s="1"/>
      <c r="H4" s="1"/>
      <c r="I4" s="1"/>
    </row>
    <row r="5" spans="1:9">
      <c r="A5" s="1" t="s">
        <v>59</v>
      </c>
      <c r="B5" s="4">
        <v>290</v>
      </c>
      <c r="C5" s="5">
        <f>テーブル1[[#This Row],[輸入価格]]*$H$1</f>
        <v>43500</v>
      </c>
      <c r="D5" s="6">
        <v>300</v>
      </c>
      <c r="E5" s="6">
        <f>テーブル1[[#This Row],[国内販売価格]]*テーブル1[[#This Row],[販売数]]</f>
        <v>13050000</v>
      </c>
      <c r="F5" s="7">
        <f>テーブル1[[#This Row],[売上高]]/テーブル1[[#Totals],[売上高]]</f>
        <v>8.7608881728009666E-2</v>
      </c>
      <c r="G5" s="1"/>
      <c r="H5" s="1"/>
      <c r="I5" s="1"/>
    </row>
    <row r="6" spans="1:9">
      <c r="A6" s="1" t="s">
        <v>60</v>
      </c>
      <c r="B6" s="4">
        <v>320</v>
      </c>
      <c r="C6" s="5">
        <f>テーブル1[[#This Row],[輸入価格]]*$H$1</f>
        <v>48000</v>
      </c>
      <c r="D6" s="6">
        <v>270</v>
      </c>
      <c r="E6" s="6">
        <f>テーブル1[[#This Row],[国内販売価格]]*テーブル1[[#This Row],[販売数]]</f>
        <v>12960000</v>
      </c>
      <c r="F6" s="7">
        <f>テーブル1[[#This Row],[売上高]]/テーブル1[[#Totals],[売上高]]</f>
        <v>8.700468254367856E-2</v>
      </c>
      <c r="G6" s="1"/>
      <c r="H6" s="1"/>
      <c r="I6" s="1"/>
    </row>
    <row r="7" spans="1:9">
      <c r="A7" s="1" t="s">
        <v>61</v>
      </c>
      <c r="B7" s="4">
        <v>380</v>
      </c>
      <c r="C7" s="5">
        <f>テーブル1[[#This Row],[輸入価格]]*$H$1</f>
        <v>57000</v>
      </c>
      <c r="D7" s="6">
        <v>200</v>
      </c>
      <c r="E7" s="6">
        <f>テーブル1[[#This Row],[国内販売価格]]*テーブル1[[#This Row],[販売数]]</f>
        <v>11400000</v>
      </c>
      <c r="F7" s="7">
        <f>テーブル1[[#This Row],[売上高]]/テーブル1[[#Totals],[売上高]]</f>
        <v>7.6531896681939479E-2</v>
      </c>
      <c r="G7" s="1"/>
      <c r="H7" s="1"/>
      <c r="I7" s="1"/>
    </row>
    <row r="8" spans="1:9">
      <c r="A8" s="1" t="s">
        <v>62</v>
      </c>
      <c r="B8" s="4">
        <v>160</v>
      </c>
      <c r="C8" s="5">
        <f>テーブル1[[#This Row],[輸入価格]]*$H$1</f>
        <v>24000</v>
      </c>
      <c r="D8" s="6">
        <v>500</v>
      </c>
      <c r="E8" s="6">
        <f>テーブル1[[#This Row],[国内販売価格]]*テーブル1[[#This Row],[販売数]]</f>
        <v>12000000</v>
      </c>
      <c r="F8" s="7">
        <f>テーブル1[[#This Row],[売上高]]/テーブル1[[#Totals],[売上高]]</f>
        <v>8.0559891244146822E-2</v>
      </c>
      <c r="G8" s="1"/>
      <c r="H8" s="1"/>
      <c r="I8" s="1"/>
    </row>
    <row r="9" spans="1:9">
      <c r="A9" s="1" t="s">
        <v>63</v>
      </c>
      <c r="B9" s="4">
        <v>140</v>
      </c>
      <c r="C9" s="5">
        <f>テーブル1[[#This Row],[輸入価格]]*$H$1</f>
        <v>21000</v>
      </c>
      <c r="D9" s="6">
        <v>430</v>
      </c>
      <c r="E9" s="6">
        <f>テーブル1[[#This Row],[国内販売価格]]*テーブル1[[#This Row],[販売数]]</f>
        <v>9030000</v>
      </c>
      <c r="F9" s="7">
        <f>テーブル1[[#This Row],[売上高]]/テーブル1[[#Totals],[売上高]]</f>
        <v>6.0621318161220482E-2</v>
      </c>
      <c r="G9" s="1"/>
      <c r="H9" s="1"/>
      <c r="I9" s="1"/>
    </row>
    <row r="10" spans="1:9">
      <c r="A10" s="1" t="s">
        <v>64</v>
      </c>
      <c r="B10" s="4">
        <v>120</v>
      </c>
      <c r="C10" s="5">
        <f>テーブル1[[#This Row],[輸入価格]]*$H$1</f>
        <v>18000</v>
      </c>
      <c r="D10" s="6">
        <v>380</v>
      </c>
      <c r="E10" s="6">
        <f>テーブル1[[#This Row],[国内販売価格]]*テーブル1[[#This Row],[販売数]]</f>
        <v>6840000</v>
      </c>
      <c r="F10" s="7">
        <f>テーブル1[[#This Row],[売上高]]/テーブル1[[#Totals],[売上高]]</f>
        <v>4.5919138009163689E-2</v>
      </c>
      <c r="G10" s="1"/>
      <c r="H10" s="1"/>
      <c r="I10" s="1"/>
    </row>
    <row r="11" spans="1:9">
      <c r="A11" s="1" t="s">
        <v>65</v>
      </c>
      <c r="B11" s="4">
        <v>85</v>
      </c>
      <c r="C11" s="5">
        <f>テーブル1[[#This Row],[輸入価格]]*$H$1</f>
        <v>12750</v>
      </c>
      <c r="D11" s="6">
        <v>410</v>
      </c>
      <c r="E11" s="6">
        <f>テーブル1[[#This Row],[国内販売価格]]*テーブル1[[#This Row],[販売数]]</f>
        <v>5227500</v>
      </c>
      <c r="F11" s="7">
        <f>テーブル1[[#This Row],[売上高]]/テーブル1[[#Totals],[売上高]]</f>
        <v>3.5093902623231456E-2</v>
      </c>
      <c r="G11" s="1"/>
      <c r="H11" s="1"/>
      <c r="I11" s="1"/>
    </row>
    <row r="12" spans="1:9">
      <c r="A12" s="1" t="s">
        <v>66</v>
      </c>
      <c r="B12" s="4">
        <v>360</v>
      </c>
      <c r="C12" s="5">
        <f>テーブル1[[#This Row],[輸入価格]]*$H$1</f>
        <v>54000</v>
      </c>
      <c r="D12" s="6">
        <v>220</v>
      </c>
      <c r="E12" s="6">
        <f>テーブル1[[#This Row],[国内販売価格]]*テーブル1[[#This Row],[販売数]]</f>
        <v>11880000</v>
      </c>
      <c r="F12" s="7">
        <f>テーブル1[[#This Row],[売上高]]/テーブル1[[#Totals],[売上高]]</f>
        <v>7.9754292331705348E-2</v>
      </c>
      <c r="G12" s="1"/>
      <c r="H12" s="1"/>
      <c r="I12" s="1"/>
    </row>
    <row r="13" spans="1:9">
      <c r="A13" s="1" t="s">
        <v>67</v>
      </c>
      <c r="B13" s="4">
        <v>320</v>
      </c>
      <c r="C13" s="5">
        <f>テーブル1[[#This Row],[輸入価格]]*$H$1</f>
        <v>48000</v>
      </c>
      <c r="D13" s="6">
        <v>450</v>
      </c>
      <c r="E13" s="6">
        <f>テーブル1[[#This Row],[国内販売価格]]*テーブル1[[#This Row],[販売数]]</f>
        <v>21600000</v>
      </c>
      <c r="F13" s="7">
        <f>テーブル1[[#This Row],[売上高]]/テーブル1[[#Totals],[売上高]]</f>
        <v>0.14500780423946427</v>
      </c>
      <c r="G13" s="1"/>
      <c r="H13" s="1"/>
      <c r="I13" s="1"/>
    </row>
    <row r="14" spans="1:9">
      <c r="A14" s="1" t="s">
        <v>68</v>
      </c>
      <c r="B14" s="4">
        <v>300</v>
      </c>
      <c r="C14" s="5">
        <f>テーブル1[[#This Row],[輸入価格]]*$H$1</f>
        <v>45000</v>
      </c>
      <c r="D14" s="6">
        <v>230</v>
      </c>
      <c r="E14" s="6">
        <f>テーブル1[[#This Row],[国内販売価格]]*テーブル1[[#This Row],[販売数]]</f>
        <v>10350000</v>
      </c>
      <c r="F14" s="7">
        <f>テーブル1[[#This Row],[売上高]]/テーブル1[[#Totals],[売上高]]</f>
        <v>6.9482906198076635E-2</v>
      </c>
      <c r="G14" s="1"/>
      <c r="H14" s="1"/>
      <c r="I14" s="1"/>
    </row>
    <row r="15" spans="1:9">
      <c r="A15" s="1" t="s">
        <v>69</v>
      </c>
      <c r="B15" s="4">
        <v>80</v>
      </c>
      <c r="C15" s="5">
        <f>テーブル1[[#This Row],[輸入価格]]*$H$1</f>
        <v>12000</v>
      </c>
      <c r="D15" s="6">
        <v>560</v>
      </c>
      <c r="E15" s="6">
        <f>テーブル1[[#This Row],[国内販売価格]]*テーブル1[[#This Row],[販売数]]</f>
        <v>6720000</v>
      </c>
      <c r="F15" s="7">
        <f>テーブル1[[#This Row],[売上高]]/テーブル1[[#Totals],[売上高]]</f>
        <v>4.5113539096722222E-2</v>
      </c>
      <c r="G15" s="1"/>
      <c r="H15" s="1"/>
      <c r="I15" s="1"/>
    </row>
    <row r="16" spans="1:9">
      <c r="A16" s="1" t="s">
        <v>70</v>
      </c>
      <c r="B16" s="4">
        <v>155</v>
      </c>
      <c r="C16" s="5">
        <f>テーブル1[[#This Row],[輸入価格]]*$H$1</f>
        <v>23250</v>
      </c>
      <c r="D16" s="6">
        <v>380</v>
      </c>
      <c r="E16" s="6">
        <f>テーブル1[[#This Row],[国内販売価格]]*テーブル1[[#This Row],[販売数]]</f>
        <v>8835000</v>
      </c>
      <c r="F16" s="7">
        <f>テーブル1[[#This Row],[売上高]]/テーブル1[[#Totals],[売上高]]</f>
        <v>5.9312219928503093E-2</v>
      </c>
      <c r="G16" s="1"/>
      <c r="H16" s="1"/>
      <c r="I16" s="1"/>
    </row>
    <row r="17" spans="1:9">
      <c r="A17" s="1" t="s">
        <v>71</v>
      </c>
      <c r="B17" s="4">
        <v>200</v>
      </c>
      <c r="C17" s="5">
        <f>テーブル1[[#This Row],[輸入価格]]*$H$1</f>
        <v>30000</v>
      </c>
      <c r="D17" s="6">
        <v>330</v>
      </c>
      <c r="E17" s="6">
        <f>テーブル1[[#This Row],[国内販売価格]]*テーブル1[[#This Row],[販売数]]</f>
        <v>9900000</v>
      </c>
      <c r="F17" s="7">
        <f>テーブル1[[#This Row],[売上高]]/テーブル1[[#Totals],[売上高]]</f>
        <v>6.6461910276421121E-2</v>
      </c>
      <c r="G17" s="1"/>
      <c r="H17" s="1"/>
      <c r="I17" s="1"/>
    </row>
    <row r="18" spans="1:9">
      <c r="A18" s="1" t="s">
        <v>72</v>
      </c>
      <c r="B18" s="4">
        <v>130</v>
      </c>
      <c r="C18" s="5">
        <f>テーブル1[[#This Row],[輸入価格]]*$H$1</f>
        <v>19500</v>
      </c>
      <c r="D18" s="6">
        <v>200</v>
      </c>
      <c r="E18" s="6">
        <f>テーブル1[[#This Row],[国内販売価格]]*テーブル1[[#This Row],[販売数]]</f>
        <v>3900000</v>
      </c>
      <c r="F18" s="7">
        <f>テーブル1[[#This Row],[売上高]]/テーブル1[[#Totals],[売上高]]</f>
        <v>2.6181964654347717E-2</v>
      </c>
      <c r="G18" s="1"/>
      <c r="H18" s="1"/>
      <c r="I18" s="1"/>
    </row>
    <row r="19" spans="1:9">
      <c r="A19" s="36" t="s">
        <v>82</v>
      </c>
      <c r="B19" s="36"/>
      <c r="C19" s="37"/>
      <c r="D19" s="37"/>
      <c r="E19" s="38">
        <f>SUBTOTAL(109,テーブル1[売上高])</f>
        <v>148957500</v>
      </c>
      <c r="F19" s="39">
        <f>SUBTOTAL(109,テーブル1[構成比])</f>
        <v>1</v>
      </c>
      <c r="G19" s="1"/>
      <c r="H19" s="1"/>
      <c r="I19" s="1"/>
    </row>
    <row r="20" spans="1:9">
      <c r="A20" s="1"/>
      <c r="B20" s="1"/>
      <c r="C20" s="1"/>
      <c r="D20" s="1"/>
      <c r="E20" s="8"/>
      <c r="F20" s="9"/>
    </row>
  </sheetData>
  <phoneticPr fontId="4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AE5A6-F01E-4CB9-A22D-49DA7B98CC08}">
  <sheetPr>
    <pageSetUpPr fitToPage="1"/>
  </sheetPr>
  <dimension ref="A1:I29"/>
  <sheetViews>
    <sheetView tabSelected="1" workbookViewId="0"/>
  </sheetViews>
  <sheetFormatPr defaultRowHeight="18"/>
  <cols>
    <col min="1" max="1" width="9.796875" customWidth="1"/>
    <col min="2" max="2" width="14.3984375" bestFit="1" customWidth="1"/>
    <col min="8" max="8" width="14.3984375" bestFit="1" customWidth="1"/>
    <col min="9" max="9" width="24.09765625" bestFit="1" customWidth="1"/>
  </cols>
  <sheetData>
    <row r="1" spans="1:9" ht="22.2">
      <c r="A1" s="33" t="s">
        <v>0</v>
      </c>
    </row>
    <row r="2" spans="1:9">
      <c r="D2" s="34" t="s">
        <v>1</v>
      </c>
      <c r="E2" s="35">
        <v>2</v>
      </c>
      <c r="F2" t="s">
        <v>2</v>
      </c>
    </row>
    <row r="3" spans="1:9">
      <c r="D3" s="34" t="s">
        <v>3</v>
      </c>
      <c r="E3" s="35">
        <v>3</v>
      </c>
      <c r="F3" t="s">
        <v>2</v>
      </c>
    </row>
    <row r="4" spans="1:9" ht="18.600000000000001" thickBot="1"/>
    <row r="5" spans="1:9" ht="18.600000000000001" thickBot="1">
      <c r="A5" s="12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20" t="s">
        <v>76</v>
      </c>
      <c r="G5" s="24" t="s">
        <v>48</v>
      </c>
      <c r="H5" s="24" t="s">
        <v>74</v>
      </c>
      <c r="I5" s="24" t="s">
        <v>73</v>
      </c>
    </row>
    <row r="6" spans="1:9">
      <c r="A6" s="14" t="s">
        <v>28</v>
      </c>
      <c r="B6" s="11" t="s">
        <v>10</v>
      </c>
      <c r="C6" s="11">
        <v>72</v>
      </c>
      <c r="D6" s="11"/>
      <c r="E6" s="11">
        <v>60</v>
      </c>
      <c r="F6" s="21">
        <f>C6*$E$2+D6*$E$3+E6</f>
        <v>204</v>
      </c>
      <c r="G6" s="25" t="str">
        <f>MID(A6,3,1)</f>
        <v>C</v>
      </c>
      <c r="H6" s="25" t="str">
        <f>LOWER(A6)</f>
        <v>25c0001</v>
      </c>
      <c r="I6" s="25" t="str">
        <f>_xlfn.CONCAT(H6,"example.net")</f>
        <v>25c0001example.net</v>
      </c>
    </row>
    <row r="7" spans="1:9">
      <c r="A7" s="15" t="s">
        <v>77</v>
      </c>
      <c r="B7" s="10" t="s">
        <v>11</v>
      </c>
      <c r="C7" s="10">
        <v>15</v>
      </c>
      <c r="D7" s="10">
        <v>56</v>
      </c>
      <c r="E7" s="10">
        <v>96</v>
      </c>
      <c r="F7" s="21">
        <f t="shared" ref="F7:F28" si="0">C7*$E$2+D7*$E$3+E7</f>
        <v>294</v>
      </c>
      <c r="G7" s="26" t="str">
        <f t="shared" ref="G7:G25" si="1">MID(A7,3,1)</f>
        <v>C</v>
      </c>
      <c r="H7" s="26" t="str">
        <f t="shared" ref="H7:H25" si="2">LOWER(A7)</f>
        <v>25c0002</v>
      </c>
      <c r="I7" s="26" t="str">
        <f t="shared" ref="I7:I25" si="3">_xlfn.CONCAT(H7,"example.net")</f>
        <v>25c0002example.net</v>
      </c>
    </row>
    <row r="8" spans="1:9">
      <c r="A8" s="15" t="s">
        <v>23</v>
      </c>
      <c r="B8" s="10" t="s">
        <v>13</v>
      </c>
      <c r="C8" s="10">
        <v>47</v>
      </c>
      <c r="D8" s="10">
        <v>60</v>
      </c>
      <c r="E8" s="10">
        <v>26</v>
      </c>
      <c r="F8" s="21">
        <f t="shared" si="0"/>
        <v>300</v>
      </c>
      <c r="G8" s="26" t="str">
        <f t="shared" si="1"/>
        <v>C</v>
      </c>
      <c r="H8" s="26" t="str">
        <f t="shared" si="2"/>
        <v>25c0003</v>
      </c>
      <c r="I8" s="26" t="str">
        <f t="shared" si="3"/>
        <v>25c0003example.net</v>
      </c>
    </row>
    <row r="9" spans="1:9">
      <c r="A9" s="15" t="s">
        <v>15</v>
      </c>
      <c r="B9" s="10" t="s">
        <v>14</v>
      </c>
      <c r="C9" s="10">
        <v>79</v>
      </c>
      <c r="D9" s="10">
        <v>100</v>
      </c>
      <c r="E9" s="10">
        <v>42</v>
      </c>
      <c r="F9" s="21">
        <f t="shared" si="0"/>
        <v>500</v>
      </c>
      <c r="G9" s="26" t="str">
        <f t="shared" si="1"/>
        <v>C</v>
      </c>
      <c r="H9" s="26" t="str">
        <f t="shared" si="2"/>
        <v>25c0004</v>
      </c>
      <c r="I9" s="26" t="str">
        <f t="shared" si="3"/>
        <v>25c0004example.net</v>
      </c>
    </row>
    <row r="10" spans="1:9">
      <c r="A10" s="15" t="s">
        <v>37</v>
      </c>
      <c r="B10" s="10" t="s">
        <v>16</v>
      </c>
      <c r="C10" s="10">
        <v>74</v>
      </c>
      <c r="D10" s="10">
        <v>79</v>
      </c>
      <c r="E10" s="10">
        <v>37</v>
      </c>
      <c r="F10" s="21">
        <f t="shared" si="0"/>
        <v>422</v>
      </c>
      <c r="G10" s="26" t="str">
        <f t="shared" si="1"/>
        <v>C</v>
      </c>
      <c r="H10" s="26" t="str">
        <f t="shared" si="2"/>
        <v>25c0005</v>
      </c>
      <c r="I10" s="26" t="str">
        <f t="shared" si="3"/>
        <v>25c0005example.net</v>
      </c>
    </row>
    <row r="11" spans="1:9">
      <c r="A11" s="15" t="s">
        <v>42</v>
      </c>
      <c r="B11" s="10" t="s">
        <v>18</v>
      </c>
      <c r="C11" s="10">
        <v>79</v>
      </c>
      <c r="D11" s="10">
        <v>73</v>
      </c>
      <c r="E11" s="10">
        <v>34</v>
      </c>
      <c r="F11" s="21">
        <f t="shared" si="0"/>
        <v>411</v>
      </c>
      <c r="G11" s="26" t="str">
        <f t="shared" si="1"/>
        <v>C</v>
      </c>
      <c r="H11" s="26" t="str">
        <f t="shared" si="2"/>
        <v>25c0006</v>
      </c>
      <c r="I11" s="26" t="str">
        <f t="shared" si="3"/>
        <v>25c0006example.net</v>
      </c>
    </row>
    <row r="12" spans="1:9">
      <c r="A12" s="15" t="s">
        <v>35</v>
      </c>
      <c r="B12" s="10" t="s">
        <v>20</v>
      </c>
      <c r="C12" s="10">
        <v>96</v>
      </c>
      <c r="D12" s="10">
        <v>60</v>
      </c>
      <c r="E12" s="10">
        <v>60</v>
      </c>
      <c r="F12" s="21">
        <f t="shared" si="0"/>
        <v>432</v>
      </c>
      <c r="G12" s="26" t="str">
        <f t="shared" si="1"/>
        <v>D</v>
      </c>
      <c r="H12" s="26" t="str">
        <f t="shared" si="2"/>
        <v>25d0001</v>
      </c>
      <c r="I12" s="26" t="str">
        <f t="shared" si="3"/>
        <v>25d0001example.net</v>
      </c>
    </row>
    <row r="13" spans="1:9">
      <c r="A13" s="15" t="s">
        <v>39</v>
      </c>
      <c r="B13" s="10" t="s">
        <v>22</v>
      </c>
      <c r="C13" s="10">
        <v>45</v>
      </c>
      <c r="D13" s="10">
        <v>73</v>
      </c>
      <c r="E13" s="10"/>
      <c r="F13" s="21">
        <f t="shared" si="0"/>
        <v>309</v>
      </c>
      <c r="G13" s="26" t="str">
        <f t="shared" si="1"/>
        <v>D</v>
      </c>
      <c r="H13" s="26" t="str">
        <f t="shared" si="2"/>
        <v>25d0002</v>
      </c>
      <c r="I13" s="26" t="str">
        <f t="shared" si="3"/>
        <v>25d0002example.net</v>
      </c>
    </row>
    <row r="14" spans="1:9">
      <c r="A14" s="15" t="s">
        <v>31</v>
      </c>
      <c r="B14" s="10" t="s">
        <v>24</v>
      </c>
      <c r="C14" s="10">
        <v>83</v>
      </c>
      <c r="D14" s="10">
        <v>75</v>
      </c>
      <c r="E14" s="10">
        <v>44</v>
      </c>
      <c r="F14" s="22">
        <f t="shared" si="0"/>
        <v>435</v>
      </c>
      <c r="G14" s="26" t="str">
        <f t="shared" si="1"/>
        <v>D</v>
      </c>
      <c r="H14" s="26" t="str">
        <f t="shared" si="2"/>
        <v>25d0003</v>
      </c>
      <c r="I14" s="26" t="str">
        <f t="shared" si="3"/>
        <v>25d0003example.net</v>
      </c>
    </row>
    <row r="15" spans="1:9">
      <c r="A15" s="15" t="s">
        <v>17</v>
      </c>
      <c r="B15" s="10" t="s">
        <v>26</v>
      </c>
      <c r="C15" s="10">
        <v>94</v>
      </c>
      <c r="D15" s="10">
        <v>35</v>
      </c>
      <c r="E15" s="10">
        <v>84</v>
      </c>
      <c r="F15" s="22">
        <f t="shared" si="0"/>
        <v>377</v>
      </c>
      <c r="G15" s="26" t="str">
        <f t="shared" si="1"/>
        <v>D</v>
      </c>
      <c r="H15" s="26" t="str">
        <f t="shared" si="2"/>
        <v>25d0004</v>
      </c>
      <c r="I15" s="26" t="str">
        <f t="shared" si="3"/>
        <v>25d0004example.net</v>
      </c>
    </row>
    <row r="16" spans="1:9">
      <c r="A16" s="15" t="s">
        <v>19</v>
      </c>
      <c r="B16" s="10" t="s">
        <v>27</v>
      </c>
      <c r="C16" s="10">
        <v>86</v>
      </c>
      <c r="D16" s="10">
        <v>55</v>
      </c>
      <c r="E16" s="10">
        <v>29</v>
      </c>
      <c r="F16" s="22">
        <f t="shared" si="0"/>
        <v>366</v>
      </c>
      <c r="G16" s="26" t="str">
        <f t="shared" si="1"/>
        <v>D</v>
      </c>
      <c r="H16" s="26" t="str">
        <f t="shared" si="2"/>
        <v>25d0005</v>
      </c>
      <c r="I16" s="26" t="str">
        <f t="shared" si="3"/>
        <v>25d0005example.net</v>
      </c>
    </row>
    <row r="17" spans="1:9">
      <c r="A17" s="15" t="s">
        <v>78</v>
      </c>
      <c r="B17" s="10" t="s">
        <v>29</v>
      </c>
      <c r="C17" s="10">
        <v>78</v>
      </c>
      <c r="D17" s="10">
        <v>87</v>
      </c>
      <c r="E17" s="10">
        <v>56</v>
      </c>
      <c r="F17" s="22">
        <f t="shared" si="0"/>
        <v>473</v>
      </c>
      <c r="G17" s="26" t="str">
        <f t="shared" si="1"/>
        <v>D</v>
      </c>
      <c r="H17" s="26" t="str">
        <f t="shared" si="2"/>
        <v>25d0006</v>
      </c>
      <c r="I17" s="26" t="str">
        <f t="shared" si="3"/>
        <v>25d0006example.net</v>
      </c>
    </row>
    <row r="18" spans="1:9">
      <c r="A18" s="15" t="s">
        <v>79</v>
      </c>
      <c r="B18" s="10" t="s">
        <v>30</v>
      </c>
      <c r="C18" s="10">
        <v>100</v>
      </c>
      <c r="D18" s="10">
        <v>70</v>
      </c>
      <c r="E18" s="10">
        <v>61</v>
      </c>
      <c r="F18" s="22">
        <f t="shared" si="0"/>
        <v>471</v>
      </c>
      <c r="G18" s="26" t="str">
        <f t="shared" si="1"/>
        <v>D</v>
      </c>
      <c r="H18" s="26" t="str">
        <f t="shared" si="2"/>
        <v>25d0007</v>
      </c>
      <c r="I18" s="26" t="str">
        <f t="shared" si="3"/>
        <v>25d0007example.net</v>
      </c>
    </row>
    <row r="19" spans="1:9">
      <c r="A19" s="15" t="s">
        <v>21</v>
      </c>
      <c r="B19" s="10" t="s">
        <v>32</v>
      </c>
      <c r="C19" s="10">
        <v>80</v>
      </c>
      <c r="D19" s="10"/>
      <c r="E19" s="10">
        <v>100</v>
      </c>
      <c r="F19" s="22">
        <f t="shared" si="0"/>
        <v>260</v>
      </c>
      <c r="G19" s="26" t="str">
        <f t="shared" si="1"/>
        <v>F</v>
      </c>
      <c r="H19" s="26" t="str">
        <f t="shared" si="2"/>
        <v>25f0001</v>
      </c>
      <c r="I19" s="26" t="str">
        <f t="shared" si="3"/>
        <v>25f0001example.net</v>
      </c>
    </row>
    <row r="20" spans="1:9">
      <c r="A20" s="15" t="s">
        <v>9</v>
      </c>
      <c r="B20" s="10" t="s">
        <v>34</v>
      </c>
      <c r="C20" s="10">
        <v>51</v>
      </c>
      <c r="D20" s="10">
        <v>88</v>
      </c>
      <c r="E20" s="10">
        <v>43</v>
      </c>
      <c r="F20" s="22">
        <f t="shared" si="0"/>
        <v>409</v>
      </c>
      <c r="G20" s="26" t="str">
        <f t="shared" si="1"/>
        <v>F</v>
      </c>
      <c r="H20" s="26" t="str">
        <f t="shared" si="2"/>
        <v>25f0002</v>
      </c>
      <c r="I20" s="26" t="str">
        <f t="shared" si="3"/>
        <v>25f0002example.net</v>
      </c>
    </row>
    <row r="21" spans="1:9">
      <c r="A21" s="15" t="s">
        <v>12</v>
      </c>
      <c r="B21" s="10" t="s">
        <v>36</v>
      </c>
      <c r="C21" s="10">
        <v>70</v>
      </c>
      <c r="D21" s="10"/>
      <c r="E21" s="10">
        <v>76</v>
      </c>
      <c r="F21" s="22">
        <f t="shared" si="0"/>
        <v>216</v>
      </c>
      <c r="G21" s="26" t="str">
        <f t="shared" si="1"/>
        <v>F</v>
      </c>
      <c r="H21" s="26" t="str">
        <f t="shared" si="2"/>
        <v>25f0003</v>
      </c>
      <c r="I21" s="26" t="str">
        <f t="shared" si="3"/>
        <v>25f0003example.net</v>
      </c>
    </row>
    <row r="22" spans="1:9">
      <c r="A22" s="15" t="s">
        <v>33</v>
      </c>
      <c r="B22" s="10" t="s">
        <v>38</v>
      </c>
      <c r="C22" s="10">
        <v>62</v>
      </c>
      <c r="D22" s="10">
        <v>97</v>
      </c>
      <c r="E22" s="10">
        <v>49</v>
      </c>
      <c r="F22" s="22">
        <f t="shared" si="0"/>
        <v>464</v>
      </c>
      <c r="G22" s="26" t="str">
        <f t="shared" si="1"/>
        <v>F</v>
      </c>
      <c r="H22" s="26" t="str">
        <f t="shared" si="2"/>
        <v>25f0004</v>
      </c>
      <c r="I22" s="26" t="str">
        <f t="shared" si="3"/>
        <v>25f0004example.net</v>
      </c>
    </row>
    <row r="23" spans="1:9">
      <c r="A23" s="15" t="s">
        <v>25</v>
      </c>
      <c r="B23" s="10" t="s">
        <v>40</v>
      </c>
      <c r="C23" s="10">
        <v>75</v>
      </c>
      <c r="D23" s="10">
        <v>70</v>
      </c>
      <c r="E23" s="10">
        <v>30</v>
      </c>
      <c r="F23" s="22">
        <f t="shared" si="0"/>
        <v>390</v>
      </c>
      <c r="G23" s="26" t="str">
        <f t="shared" si="1"/>
        <v>F</v>
      </c>
      <c r="H23" s="26" t="str">
        <f t="shared" si="2"/>
        <v>25f0005</v>
      </c>
      <c r="I23" s="26" t="str">
        <f t="shared" si="3"/>
        <v>25f0005example.net</v>
      </c>
    </row>
    <row r="24" spans="1:9">
      <c r="A24" s="15" t="s">
        <v>80</v>
      </c>
      <c r="B24" s="10" t="s">
        <v>41</v>
      </c>
      <c r="C24" s="10">
        <v>87</v>
      </c>
      <c r="D24" s="10">
        <v>68</v>
      </c>
      <c r="E24" s="10">
        <v>24</v>
      </c>
      <c r="F24" s="22">
        <f t="shared" si="0"/>
        <v>402</v>
      </c>
      <c r="G24" s="26" t="str">
        <f t="shared" si="1"/>
        <v>F</v>
      </c>
      <c r="H24" s="26" t="str">
        <f t="shared" si="2"/>
        <v>25f0006</v>
      </c>
      <c r="I24" s="26" t="str">
        <f t="shared" si="3"/>
        <v>25f0006example.net</v>
      </c>
    </row>
    <row r="25" spans="1:9" ht="18.600000000000001" thickBot="1">
      <c r="A25" s="17" t="s">
        <v>81</v>
      </c>
      <c r="B25" s="18" t="s">
        <v>43</v>
      </c>
      <c r="C25" s="18">
        <v>30</v>
      </c>
      <c r="D25" s="18"/>
      <c r="E25" s="18">
        <v>95</v>
      </c>
      <c r="F25" s="23">
        <f t="shared" si="0"/>
        <v>155</v>
      </c>
      <c r="G25" s="27" t="str">
        <f t="shared" si="1"/>
        <v>F</v>
      </c>
      <c r="H25" s="27" t="str">
        <f t="shared" si="2"/>
        <v>25f0007</v>
      </c>
      <c r="I25" s="27" t="str">
        <f t="shared" si="3"/>
        <v>25f0007example.net</v>
      </c>
    </row>
    <row r="26" spans="1:9">
      <c r="B26" s="19" t="s">
        <v>44</v>
      </c>
      <c r="C26" s="31">
        <f>AVERAGE(C6:C25)</f>
        <v>70.150000000000006</v>
      </c>
      <c r="D26" s="31">
        <f t="shared" ref="D26:F26" si="4">AVERAGE(D6:D25)</f>
        <v>71.625</v>
      </c>
      <c r="E26" s="31">
        <f t="shared" si="4"/>
        <v>55.05263157894737</v>
      </c>
      <c r="F26" s="32">
        <f t="shared" si="4"/>
        <v>364.5</v>
      </c>
    </row>
    <row r="27" spans="1:9">
      <c r="B27" s="15" t="s">
        <v>45</v>
      </c>
      <c r="C27" s="10">
        <f>MAX(C6:C25)</f>
        <v>100</v>
      </c>
      <c r="D27" s="10">
        <f t="shared" ref="D27:E27" si="5">MAX(D6:D25)</f>
        <v>100</v>
      </c>
      <c r="E27" s="10">
        <f t="shared" si="5"/>
        <v>100</v>
      </c>
      <c r="F27" s="16">
        <f t="shared" ref="F27" si="6">MAX(F6:F25)</f>
        <v>500</v>
      </c>
    </row>
    <row r="28" spans="1:9">
      <c r="B28" s="15" t="s">
        <v>46</v>
      </c>
      <c r="C28" s="10">
        <f>MIN(C6:C25)</f>
        <v>15</v>
      </c>
      <c r="D28" s="10">
        <f t="shared" ref="D28:E28" si="7">MIN(D6:D25)</f>
        <v>35</v>
      </c>
      <c r="E28" s="10">
        <f t="shared" si="7"/>
        <v>24</v>
      </c>
      <c r="F28" s="16">
        <f t="shared" ref="F28" si="8">MIN(F6:F25)</f>
        <v>155</v>
      </c>
    </row>
    <row r="29" spans="1:9" ht="18.600000000000001" thickBot="1">
      <c r="B29" s="17" t="s">
        <v>47</v>
      </c>
      <c r="C29" s="18">
        <f>COUNTBLANK(C6:C25)</f>
        <v>0</v>
      </c>
      <c r="D29" s="18">
        <f t="shared" ref="D29:E29" si="9">COUNTBLANK(D6:D25)</f>
        <v>4</v>
      </c>
      <c r="E29" s="18">
        <f t="shared" si="9"/>
        <v>1</v>
      </c>
      <c r="F29" s="28"/>
    </row>
  </sheetData>
  <phoneticPr fontId="4"/>
  <pageMargins left="0.70866141732283472" right="0.70866141732283472" top="0.74803149606299213" bottom="0.74803149606299213" header="0.31496062992125984" footer="0.31496062992125984"/>
  <pageSetup paperSize="9" scale="90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5日目1</vt:lpstr>
      <vt:lpstr>5日目2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2026-02-12T13:33:54Z</dcterms:created>
  <dcterms:modified xsi:type="dcterms:W3CDTF">2026-02-13T10:57:47Z</dcterms:modified>
</cp:coreProperties>
</file>